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Εμβαδά" sheetId="1" r:id="rId1"/>
    <sheet name="Καθημερινή Καθαριότητα" sheetId="4" r:id="rId2"/>
    <sheet name="Φύλλο2" sheetId="2" r:id="rId3"/>
    <sheet name="Φύλλο3" sheetId="3" r:id="rId4"/>
  </sheets>
  <calcPr calcId="144525"/>
</workbook>
</file>

<file path=xl/calcChain.xml><?xml version="1.0" encoding="utf-8"?>
<calcChain xmlns="http://schemas.openxmlformats.org/spreadsheetml/2006/main">
  <c r="B6" i="4" l="1"/>
  <c r="B4" i="1"/>
  <c r="B20" i="1" l="1"/>
  <c r="B19" i="1"/>
  <c r="B18" i="1"/>
  <c r="B17" i="1"/>
  <c r="B16" i="1"/>
  <c r="B15" i="4"/>
  <c r="B14" i="4"/>
  <c r="B16" i="4" s="1"/>
  <c r="B9" i="4"/>
  <c r="B10" i="4"/>
  <c r="B25" i="1"/>
  <c r="D32" i="1"/>
  <c r="H34" i="1"/>
  <c r="H33" i="1"/>
  <c r="H32" i="1"/>
  <c r="H31" i="1"/>
  <c r="H30" i="1"/>
  <c r="H29" i="1"/>
  <c r="H28" i="1"/>
  <c r="H35" i="1" s="1"/>
  <c r="B13" i="1" l="1"/>
  <c r="B6" i="1" l="1"/>
</calcChain>
</file>

<file path=xl/sharedStrings.xml><?xml version="1.0" encoding="utf-8"?>
<sst xmlns="http://schemas.openxmlformats.org/spreadsheetml/2006/main" count="84" uniqueCount="43">
  <si>
    <t>ΚΤΙΡΙΟ ΔΙΟΙΚΗΣΗΣ ΔΕΥΑΣ (παλιό Ορφανοτροφείο)</t>
  </si>
  <si>
    <t>ΑΜΑΞΟΣΤΑΣΙΟ ΔΕΥΑΣ</t>
  </si>
  <si>
    <t>ΚΤΙΡΙΟ ΔΙΟΙΚΗΣΗΣ Ε.Ε.Λ.</t>
  </si>
  <si>
    <t>Ισόγειο</t>
  </si>
  <si>
    <t>1ος Όροφος</t>
  </si>
  <si>
    <t>2ος Όροφος</t>
  </si>
  <si>
    <t>m2</t>
  </si>
  <si>
    <t>Δομημένοι Χώροι</t>
  </si>
  <si>
    <t>Εξώστες</t>
  </si>
  <si>
    <t>ΣΥΝΟΛΟ ΔΟΜΗΜΕΝΟΥ ΧΩΡΟΥ</t>
  </si>
  <si>
    <t>ΣΥΝΟΛΟ ΕΞΩΣΤΩΝ</t>
  </si>
  <si>
    <t>2ος Όροφος (κατ'αναλογία)</t>
  </si>
  <si>
    <t xml:space="preserve">4 διακριτοί μεταξύ τους χώροι. Συνολικού εμβαδόν: </t>
  </si>
  <si>
    <t>1)</t>
  </si>
  <si>
    <t>2)</t>
  </si>
  <si>
    <t>3)</t>
  </si>
  <si>
    <t>4α)</t>
  </si>
  <si>
    <t>4β)</t>
  </si>
  <si>
    <t>4γ)</t>
  </si>
  <si>
    <t>4δ)</t>
  </si>
  <si>
    <t>Φιλιώ</t>
  </si>
  <si>
    <t>Αποχέτευση</t>
  </si>
  <si>
    <t>Ύδρευση</t>
  </si>
  <si>
    <t>Μηχ/ργίο</t>
  </si>
  <si>
    <t>Επιμέρους χώροι</t>
  </si>
  <si>
    <t>Κατ' εκτίμηση: 12,5*12,5</t>
  </si>
  <si>
    <t>Δύο όροφοι</t>
  </si>
  <si>
    <t>m2/ όροφο</t>
  </si>
  <si>
    <t>Περιβάλλον χώρος</t>
  </si>
  <si>
    <t>Εξαιρείται ο χώρος στάθμευσης των αυτοκινήτων</t>
  </si>
  <si>
    <t>Εξαιρείται ο χώρος του υπογείου</t>
  </si>
  <si>
    <t>Δώμα 3ου ορόφου</t>
  </si>
  <si>
    <t>ΣΥΝΟΛΟ ΑΥΛΕΙΟΥ ΧΩΡΟΥ</t>
  </si>
  <si>
    <t>ΚΑΘΗΜΕΡΙΝΗ ΚΑΘΑΡΙΟΤΗΤΑ</t>
  </si>
  <si>
    <t>ΣΥΝΟΛΟ</t>
  </si>
  <si>
    <t>ΔΟΜΗΜΕΝΟΥ ΧΩΡΟΣ ΒΕΝΙΖΕΛΟΥ</t>
  </si>
  <si>
    <t>Αυλή μπροστά (σταμπωτό)</t>
  </si>
  <si>
    <t>Αυλή πίσω (σταμπωτό)</t>
  </si>
  <si>
    <t>μπροστά πρασσιά</t>
  </si>
  <si>
    <t>πίσω πρασσιά</t>
  </si>
  <si>
    <t>Δομημένος</t>
  </si>
  <si>
    <t>Αύλειος</t>
  </si>
  <si>
    <t>Ταράτσα+ κτίριο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</si>
</sst>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rgb="FF0000FF"/>
      <name val="Calibri"/>
      <family val="2"/>
      <charset val="161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11"/>
      <color rgb="FF0000FF"/>
      <name val="Calibri"/>
      <family val="2"/>
      <charset val="161"/>
      <scheme val="minor"/>
    </font>
    <font>
      <b/>
      <sz val="12"/>
      <color rgb="FFFF000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0" fontId="2" fillId="0" borderId="1" xfId="0" applyFont="1" applyBorder="1"/>
    <xf numFmtId="0" fontId="3" fillId="0" borderId="0" xfId="0" applyFont="1"/>
    <xf numFmtId="0" fontId="4" fillId="0" borderId="1" xfId="0" applyFont="1" applyBorder="1"/>
    <xf numFmtId="4" fontId="4" fillId="0" borderId="1" xfId="0" applyNumberFormat="1" applyFont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/>
    <xf numFmtId="0" fontId="2" fillId="0" borderId="8" xfId="0" applyFont="1" applyBorder="1"/>
    <xf numFmtId="0" fontId="3" fillId="0" borderId="2" xfId="0" applyFont="1" applyBorder="1"/>
    <xf numFmtId="0" fontId="0" fillId="0" borderId="3" xfId="0" applyBorder="1"/>
    <xf numFmtId="0" fontId="3" fillId="0" borderId="4" xfId="0" applyFont="1" applyBorder="1"/>
    <xf numFmtId="0" fontId="0" fillId="0" borderId="7" xfId="0" applyBorder="1"/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/>
    <xf numFmtId="0" fontId="2" fillId="0" borderId="0" xfId="0" applyFont="1" applyBorder="1"/>
    <xf numFmtId="0" fontId="6" fillId="0" borderId="0" xfId="0" applyFont="1" applyBorder="1" applyAlignment="1">
      <alignment horizontal="left"/>
    </xf>
    <xf numFmtId="4" fontId="1" fillId="0" borderId="1" xfId="0" applyNumberFormat="1" applyFont="1" applyBorder="1"/>
    <xf numFmtId="0" fontId="7" fillId="0" borderId="13" xfId="0" applyFont="1" applyBorder="1"/>
    <xf numFmtId="0" fontId="0" fillId="0" borderId="13" xfId="0" applyBorder="1"/>
    <xf numFmtId="0" fontId="0" fillId="0" borderId="14" xfId="0" applyBorder="1"/>
    <xf numFmtId="0" fontId="4" fillId="0" borderId="13" xfId="0" applyFont="1" applyBorder="1"/>
    <xf numFmtId="0" fontId="4" fillId="0" borderId="14" xfId="0" applyFont="1" applyBorder="1"/>
    <xf numFmtId="0" fontId="1" fillId="0" borderId="14" xfId="0" applyFont="1" applyBorder="1"/>
    <xf numFmtId="0" fontId="7" fillId="0" borderId="1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4" fontId="2" fillId="0" borderId="22" xfId="0" applyNumberFormat="1" applyFont="1" applyBorder="1"/>
    <xf numFmtId="0" fontId="2" fillId="0" borderId="23" xfId="0" applyFont="1" applyBorder="1"/>
    <xf numFmtId="0" fontId="7" fillId="0" borderId="24" xfId="0" applyFont="1" applyBorder="1"/>
    <xf numFmtId="4" fontId="1" fillId="0" borderId="25" xfId="0" applyNumberFormat="1" applyFont="1" applyBorder="1"/>
    <xf numFmtId="0" fontId="1" fillId="0" borderId="26" xfId="0" applyFont="1" applyBorder="1"/>
    <xf numFmtId="0" fontId="0" fillId="0" borderId="24" xfId="0" applyBorder="1"/>
    <xf numFmtId="4" fontId="0" fillId="0" borderId="25" xfId="0" applyNumberFormat="1" applyBorder="1"/>
    <xf numFmtId="0" fontId="0" fillId="0" borderId="26" xfId="0" applyBorder="1"/>
    <xf numFmtId="0" fontId="5" fillId="0" borderId="0" xfId="0" applyFont="1" applyBorder="1" applyAlignment="1">
      <alignment horizontal="center"/>
    </xf>
    <xf numFmtId="4" fontId="2" fillId="0" borderId="27" xfId="0" applyNumberFormat="1" applyFont="1" applyBorder="1"/>
    <xf numFmtId="0" fontId="2" fillId="0" borderId="28" xfId="0" applyFont="1" applyBorder="1"/>
    <xf numFmtId="0" fontId="2" fillId="0" borderId="1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" fontId="4" fillId="0" borderId="1" xfId="0" applyNumberFormat="1" applyFont="1" applyFill="1" applyBorder="1"/>
    <xf numFmtId="4" fontId="0" fillId="0" borderId="1" xfId="0" applyNumberFormat="1" applyFill="1" applyBorder="1"/>
  </cellXfs>
  <cellStyles count="1">
    <cellStyle name="Κανονικό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B24" sqref="B24"/>
    </sheetView>
  </sheetViews>
  <sheetFormatPr defaultRowHeight="15" x14ac:dyDescent="0.25"/>
  <cols>
    <col min="1" max="1" width="29.85546875" customWidth="1"/>
    <col min="3" max="3" width="6.140625" customWidth="1"/>
    <col min="5" max="5" width="4.28515625" customWidth="1"/>
    <col min="6" max="6" width="2.85546875" customWidth="1"/>
    <col min="7" max="7" width="4.5703125" customWidth="1"/>
    <col min="8" max="8" width="6.140625" customWidth="1"/>
    <col min="9" max="9" width="11.42578125" customWidth="1"/>
  </cols>
  <sheetData>
    <row r="1" spans="1:3" ht="18.75" x14ac:dyDescent="0.3">
      <c r="A1" s="9" t="s">
        <v>0</v>
      </c>
    </row>
    <row r="2" spans="1:3" x14ac:dyDescent="0.25">
      <c r="A2" s="48" t="s">
        <v>7</v>
      </c>
      <c r="B2" s="48"/>
      <c r="C2" s="48"/>
    </row>
    <row r="3" spans="1:3" x14ac:dyDescent="0.25">
      <c r="A3" s="4" t="s">
        <v>3</v>
      </c>
      <c r="B3" s="5">
        <v>999.17</v>
      </c>
      <c r="C3" s="4" t="s">
        <v>6</v>
      </c>
    </row>
    <row r="4" spans="1:3" x14ac:dyDescent="0.25">
      <c r="A4" s="4" t="s">
        <v>4</v>
      </c>
      <c r="B4" s="5">
        <f>789.68</f>
        <v>789.68</v>
      </c>
      <c r="C4" s="4" t="s">
        <v>6</v>
      </c>
    </row>
    <row r="5" spans="1:3" x14ac:dyDescent="0.25">
      <c r="A5" s="10" t="s">
        <v>5</v>
      </c>
      <c r="B5" s="11">
        <v>400</v>
      </c>
      <c r="C5" s="10" t="s">
        <v>6</v>
      </c>
    </row>
    <row r="6" spans="1:3" x14ac:dyDescent="0.25">
      <c r="A6" s="6" t="s">
        <v>35</v>
      </c>
      <c r="B6" s="7">
        <f>SUM(B3:B5)</f>
        <v>2188.85</v>
      </c>
      <c r="C6" s="8" t="s">
        <v>6</v>
      </c>
    </row>
    <row r="7" spans="1:3" x14ac:dyDescent="0.25">
      <c r="A7" s="25" t="s">
        <v>30</v>
      </c>
      <c r="B7" s="23"/>
      <c r="C7" s="24"/>
    </row>
    <row r="8" spans="1:3" x14ac:dyDescent="0.25">
      <c r="A8" s="3"/>
      <c r="B8" s="2"/>
      <c r="C8" s="1"/>
    </row>
    <row r="9" spans="1:3" x14ac:dyDescent="0.25">
      <c r="A9" s="48" t="s">
        <v>8</v>
      </c>
      <c r="B9" s="48"/>
      <c r="C9" s="48"/>
    </row>
    <row r="10" spans="1:3" x14ac:dyDescent="0.25">
      <c r="A10" s="4" t="s">
        <v>3</v>
      </c>
      <c r="B10" s="5">
        <v>39.71</v>
      </c>
      <c r="C10" s="4" t="s">
        <v>6</v>
      </c>
    </row>
    <row r="11" spans="1:3" x14ac:dyDescent="0.25">
      <c r="A11" s="4" t="s">
        <v>4</v>
      </c>
      <c r="B11" s="5">
        <v>120.13</v>
      </c>
      <c r="C11" s="4" t="s">
        <v>6</v>
      </c>
    </row>
    <row r="12" spans="1:3" x14ac:dyDescent="0.25">
      <c r="A12" s="10" t="s">
        <v>11</v>
      </c>
      <c r="B12" s="60">
        <v>70</v>
      </c>
      <c r="C12" s="10" t="s">
        <v>6</v>
      </c>
    </row>
    <row r="13" spans="1:3" x14ac:dyDescent="0.25">
      <c r="A13" s="6" t="s">
        <v>10</v>
      </c>
      <c r="B13" s="7">
        <f>SUM(B10:B12)</f>
        <v>229.84</v>
      </c>
      <c r="C13" s="8" t="s">
        <v>6</v>
      </c>
    </row>
    <row r="14" spans="1:3" x14ac:dyDescent="0.25">
      <c r="A14" s="22"/>
      <c r="B14" s="23"/>
      <c r="C14" s="24"/>
    </row>
    <row r="15" spans="1:3" x14ac:dyDescent="0.25">
      <c r="A15" s="48" t="s">
        <v>28</v>
      </c>
      <c r="B15" s="48"/>
      <c r="C15" s="48"/>
    </row>
    <row r="16" spans="1:3" x14ac:dyDescent="0.25">
      <c r="A16" s="4" t="s">
        <v>36</v>
      </c>
      <c r="B16" s="7">
        <f>9.7*6.5+12*29.5+9.6*6.5</f>
        <v>479.45</v>
      </c>
      <c r="C16" s="4" t="s">
        <v>6</v>
      </c>
    </row>
    <row r="17" spans="1:9" x14ac:dyDescent="0.25">
      <c r="A17" s="4" t="s">
        <v>38</v>
      </c>
      <c r="B17" s="5">
        <f>6.5*21.6+2.8*12.8</f>
        <v>176.24</v>
      </c>
      <c r="C17" s="4"/>
    </row>
    <row r="18" spans="1:9" x14ac:dyDescent="0.25">
      <c r="A18" s="4" t="s">
        <v>37</v>
      </c>
      <c r="B18" s="7">
        <f>(19.5+4.5)*1.4+(16.5*2.8)</f>
        <v>79.799999999999983</v>
      </c>
      <c r="C18" s="4" t="s">
        <v>6</v>
      </c>
    </row>
    <row r="19" spans="1:9" x14ac:dyDescent="0.25">
      <c r="A19" s="4" t="s">
        <v>39</v>
      </c>
      <c r="B19" s="5">
        <f>8.8*45-B18</f>
        <v>316.20000000000005</v>
      </c>
      <c r="C19" s="4"/>
    </row>
    <row r="20" spans="1:9" x14ac:dyDescent="0.25">
      <c r="A20" s="6" t="s">
        <v>32</v>
      </c>
      <c r="B20" s="7">
        <f>SUM(B16:B19)</f>
        <v>1051.69</v>
      </c>
      <c r="C20" s="8" t="s">
        <v>6</v>
      </c>
    </row>
    <row r="21" spans="1:9" x14ac:dyDescent="0.25">
      <c r="A21" s="25" t="s">
        <v>29</v>
      </c>
      <c r="B21" s="23"/>
      <c r="C21" s="24"/>
    </row>
    <row r="22" spans="1:9" x14ac:dyDescent="0.25">
      <c r="A22" s="25"/>
      <c r="B22" s="23"/>
      <c r="C22" s="24"/>
    </row>
    <row r="23" spans="1:9" x14ac:dyDescent="0.25">
      <c r="A23" s="48" t="s">
        <v>42</v>
      </c>
      <c r="B23" s="48"/>
      <c r="C23" s="48"/>
    </row>
    <row r="24" spans="1:9" x14ac:dyDescent="0.25">
      <c r="A24" s="4" t="s">
        <v>31</v>
      </c>
      <c r="B24" s="61">
        <v>800</v>
      </c>
      <c r="C24" s="4" t="s">
        <v>6</v>
      </c>
    </row>
    <row r="25" spans="1:9" x14ac:dyDescent="0.25">
      <c r="A25" s="6" t="s">
        <v>34</v>
      </c>
      <c r="B25" s="7">
        <f>SUM(B24:B24)</f>
        <v>800</v>
      </c>
      <c r="C25" s="8" t="s">
        <v>6</v>
      </c>
    </row>
    <row r="26" spans="1:9" ht="15.75" thickBot="1" x14ac:dyDescent="0.3"/>
    <row r="27" spans="1:9" ht="18.75" x14ac:dyDescent="0.3">
      <c r="A27" s="18" t="s">
        <v>1</v>
      </c>
      <c r="B27" s="19"/>
      <c r="C27" s="19"/>
      <c r="D27" s="19"/>
      <c r="E27" s="19"/>
      <c r="F27" s="19"/>
      <c r="G27" s="50" t="s">
        <v>24</v>
      </c>
      <c r="H27" s="51"/>
      <c r="I27" s="52"/>
    </row>
    <row r="28" spans="1:9" ht="30" customHeight="1" x14ac:dyDescent="0.25">
      <c r="A28" s="53" t="s">
        <v>12</v>
      </c>
      <c r="B28" s="54"/>
      <c r="C28" s="55"/>
      <c r="D28" s="7">
        <v>88</v>
      </c>
      <c r="E28" s="8" t="s">
        <v>6</v>
      </c>
      <c r="F28" s="13"/>
      <c r="G28" s="12" t="s">
        <v>13</v>
      </c>
      <c r="H28" s="13">
        <f>((2.5+0.5)/2)*11</f>
        <v>16.5</v>
      </c>
      <c r="I28" s="14" t="s">
        <v>20</v>
      </c>
    </row>
    <row r="29" spans="1:9" x14ac:dyDescent="0.25">
      <c r="A29" s="12"/>
      <c r="B29" s="13"/>
      <c r="C29" s="13"/>
      <c r="D29" s="13"/>
      <c r="E29" s="13"/>
      <c r="F29" s="13"/>
      <c r="G29" s="12" t="s">
        <v>14</v>
      </c>
      <c r="H29" s="13">
        <f>5.3*3.3</f>
        <v>17.489999999999998</v>
      </c>
      <c r="I29" s="14" t="s">
        <v>21</v>
      </c>
    </row>
    <row r="30" spans="1:9" ht="18.75" x14ac:dyDescent="0.3">
      <c r="A30" s="20" t="s">
        <v>2</v>
      </c>
      <c r="B30" s="13"/>
      <c r="C30" s="13"/>
      <c r="D30" s="13"/>
      <c r="E30" s="13"/>
      <c r="F30" s="13"/>
      <c r="G30" s="12" t="s">
        <v>15</v>
      </c>
      <c r="H30" s="13">
        <f>7.6*4.8</f>
        <v>36.479999999999997</v>
      </c>
      <c r="I30" s="14" t="s">
        <v>22</v>
      </c>
    </row>
    <row r="31" spans="1:9" x14ac:dyDescent="0.25">
      <c r="A31" s="12" t="s">
        <v>25</v>
      </c>
      <c r="B31" s="13">
        <v>150</v>
      </c>
      <c r="C31" s="10" t="s">
        <v>27</v>
      </c>
      <c r="D31" s="13"/>
      <c r="E31" s="13"/>
      <c r="F31" s="13"/>
      <c r="G31" s="12" t="s">
        <v>16</v>
      </c>
      <c r="H31" s="13">
        <f>2.2*2.4</f>
        <v>5.28</v>
      </c>
      <c r="I31" s="49" t="s">
        <v>23</v>
      </c>
    </row>
    <row r="32" spans="1:9" x14ac:dyDescent="0.25">
      <c r="A32" s="12"/>
      <c r="B32" s="13" t="s">
        <v>26</v>
      </c>
      <c r="C32" s="13"/>
      <c r="D32" s="7">
        <f>150*2</f>
        <v>300</v>
      </c>
      <c r="E32" s="8" t="s">
        <v>6</v>
      </c>
      <c r="F32" s="13"/>
      <c r="G32" s="12" t="s">
        <v>17</v>
      </c>
      <c r="H32" s="13">
        <f>3.5*1.2</f>
        <v>4.2</v>
      </c>
      <c r="I32" s="49"/>
    </row>
    <row r="33" spans="1:9" x14ac:dyDescent="0.25">
      <c r="A33" s="12"/>
      <c r="B33" s="13"/>
      <c r="C33" s="13"/>
      <c r="D33" s="13"/>
      <c r="E33" s="13"/>
      <c r="F33" s="13"/>
      <c r="G33" s="12" t="s">
        <v>18</v>
      </c>
      <c r="H33" s="13">
        <f>1.6*3</f>
        <v>4.8000000000000007</v>
      </c>
      <c r="I33" s="49"/>
    </row>
    <row r="34" spans="1:9" x14ac:dyDescent="0.25">
      <c r="A34" s="12"/>
      <c r="B34" s="13"/>
      <c r="C34" s="13"/>
      <c r="D34" s="13"/>
      <c r="E34" s="13"/>
      <c r="F34" s="13"/>
      <c r="G34" s="12" t="s">
        <v>19</v>
      </c>
      <c r="H34" s="13">
        <f>1.5*2</f>
        <v>3</v>
      </c>
      <c r="I34" s="49"/>
    </row>
    <row r="35" spans="1:9" ht="15.75" thickBot="1" x14ac:dyDescent="0.3">
      <c r="A35" s="15"/>
      <c r="B35" s="21"/>
      <c r="C35" s="21"/>
      <c r="D35" s="21"/>
      <c r="E35" s="21"/>
      <c r="F35" s="21"/>
      <c r="G35" s="15"/>
      <c r="H35" s="16">
        <f>SUM(H28:H34)</f>
        <v>87.75</v>
      </c>
      <c r="I35" s="17" t="s">
        <v>6</v>
      </c>
    </row>
  </sheetData>
  <mergeCells count="7">
    <mergeCell ref="A2:C2"/>
    <mergeCell ref="A9:C9"/>
    <mergeCell ref="I31:I34"/>
    <mergeCell ref="G27:I27"/>
    <mergeCell ref="A15:C15"/>
    <mergeCell ref="A23:C23"/>
    <mergeCell ref="A28:C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B6" sqref="B6:B10"/>
    </sheetView>
  </sheetViews>
  <sheetFormatPr defaultRowHeight="15" x14ac:dyDescent="0.25"/>
  <cols>
    <col min="1" max="1" width="29.85546875" customWidth="1"/>
    <col min="3" max="3" width="6.140625" customWidth="1"/>
    <col min="4" max="4" width="2.85546875" customWidth="1"/>
    <col min="6" max="6" width="4.28515625" customWidth="1"/>
    <col min="7" max="7" width="10.7109375" customWidth="1"/>
    <col min="8" max="8" width="11.85546875" customWidth="1"/>
  </cols>
  <sheetData>
    <row r="1" spans="1:7" ht="15.75" x14ac:dyDescent="0.25">
      <c r="A1" s="59" t="s">
        <v>33</v>
      </c>
      <c r="B1" s="59"/>
      <c r="C1" s="59"/>
      <c r="D1" s="59"/>
      <c r="E1" s="59"/>
      <c r="F1" s="59"/>
      <c r="G1" s="59"/>
    </row>
    <row r="2" spans="1:7" ht="6.75" customHeight="1" thickBot="1" x14ac:dyDescent="0.3">
      <c r="A2" s="45"/>
      <c r="B2" s="45"/>
      <c r="C2" s="45"/>
      <c r="D2" s="13"/>
      <c r="E2" s="13"/>
      <c r="F2" s="13"/>
      <c r="G2" s="13"/>
    </row>
    <row r="3" spans="1:7" ht="15.75" thickBot="1" x14ac:dyDescent="0.3">
      <c r="A3" s="56" t="s">
        <v>7</v>
      </c>
      <c r="B3" s="57"/>
      <c r="C3" s="58"/>
      <c r="D3" s="13"/>
      <c r="E3" s="13"/>
      <c r="F3" s="13"/>
      <c r="G3" s="13"/>
    </row>
    <row r="4" spans="1:7" ht="15.75" thickTop="1" x14ac:dyDescent="0.25">
      <c r="A4" s="33" t="s">
        <v>0</v>
      </c>
      <c r="B4" s="34"/>
      <c r="C4" s="35"/>
      <c r="D4" s="13"/>
      <c r="E4" s="13"/>
      <c r="F4" s="13"/>
      <c r="G4" s="13"/>
    </row>
    <row r="5" spans="1:7" x14ac:dyDescent="0.25">
      <c r="A5" s="28" t="s">
        <v>3</v>
      </c>
      <c r="B5" s="5">
        <v>999.17</v>
      </c>
      <c r="C5" s="29" t="s">
        <v>6</v>
      </c>
      <c r="D5" s="13"/>
      <c r="E5" s="13"/>
      <c r="F5" s="13"/>
      <c r="G5" s="13"/>
    </row>
    <row r="6" spans="1:7" x14ac:dyDescent="0.25">
      <c r="A6" s="28" t="s">
        <v>4</v>
      </c>
      <c r="B6" s="5">
        <f>789.68</f>
        <v>789.68</v>
      </c>
      <c r="C6" s="29" t="s">
        <v>6</v>
      </c>
      <c r="D6" s="13"/>
      <c r="E6" s="13"/>
      <c r="F6" s="13"/>
      <c r="G6" s="13"/>
    </row>
    <row r="7" spans="1:7" x14ac:dyDescent="0.25">
      <c r="A7" s="30" t="s">
        <v>5</v>
      </c>
      <c r="B7" s="11">
        <v>400</v>
      </c>
      <c r="C7" s="31" t="s">
        <v>6</v>
      </c>
      <c r="D7" s="13"/>
      <c r="E7" s="13"/>
      <c r="F7" s="13"/>
      <c r="G7" s="13"/>
    </row>
    <row r="8" spans="1:7" x14ac:dyDescent="0.25">
      <c r="A8" s="27" t="s">
        <v>1</v>
      </c>
      <c r="B8" s="26">
        <v>88</v>
      </c>
      <c r="C8" s="32" t="s">
        <v>6</v>
      </c>
      <c r="D8" s="13"/>
      <c r="E8" s="13"/>
      <c r="F8" s="13"/>
      <c r="G8" s="13"/>
    </row>
    <row r="9" spans="1:7" ht="15.75" thickBot="1" x14ac:dyDescent="0.3">
      <c r="A9" s="39" t="s">
        <v>2</v>
      </c>
      <c r="B9" s="40">
        <f>150*2</f>
        <v>300</v>
      </c>
      <c r="C9" s="41" t="s">
        <v>6</v>
      </c>
      <c r="D9" s="13"/>
      <c r="E9" s="13"/>
      <c r="F9" s="13"/>
      <c r="G9" s="13"/>
    </row>
    <row r="10" spans="1:7" ht="16.5" thickTop="1" thickBot="1" x14ac:dyDescent="0.3">
      <c r="A10" s="36" t="s">
        <v>9</v>
      </c>
      <c r="B10" s="37">
        <f>SUM(B5:B9)</f>
        <v>2576.85</v>
      </c>
      <c r="C10" s="38" t="s">
        <v>6</v>
      </c>
      <c r="D10" s="13"/>
      <c r="E10" s="46">
        <v>2580</v>
      </c>
      <c r="F10" s="47" t="s">
        <v>6</v>
      </c>
      <c r="G10" s="13" t="s">
        <v>40</v>
      </c>
    </row>
    <row r="11" spans="1:7" ht="6.75" customHeight="1" thickBot="1" x14ac:dyDescent="0.3">
      <c r="A11" s="13"/>
      <c r="B11" s="13"/>
      <c r="C11" s="13"/>
      <c r="D11" s="13"/>
      <c r="E11" s="13"/>
      <c r="F11" s="13"/>
      <c r="G11" s="13"/>
    </row>
    <row r="12" spans="1:7" ht="15.75" thickBot="1" x14ac:dyDescent="0.3">
      <c r="A12" s="56" t="s">
        <v>28</v>
      </c>
      <c r="B12" s="57"/>
      <c r="C12" s="58"/>
      <c r="D12" s="13"/>
      <c r="E12" s="13"/>
      <c r="F12" s="13"/>
      <c r="G12" s="13"/>
    </row>
    <row r="13" spans="1:7" ht="15.75" thickTop="1" x14ac:dyDescent="0.25">
      <c r="A13" s="33" t="s">
        <v>0</v>
      </c>
      <c r="B13" s="34"/>
      <c r="C13" s="35"/>
      <c r="D13" s="13"/>
      <c r="E13" s="13"/>
      <c r="F13" s="13"/>
      <c r="G13" s="13"/>
    </row>
    <row r="14" spans="1:7" x14ac:dyDescent="0.25">
      <c r="A14" s="28" t="s">
        <v>36</v>
      </c>
      <c r="B14" s="5">
        <f>9.7*6.5+12*29.5+9.6*6.5</f>
        <v>479.45</v>
      </c>
      <c r="C14" s="29" t="s">
        <v>6</v>
      </c>
      <c r="D14" s="13"/>
      <c r="E14" s="13"/>
      <c r="F14" s="13"/>
      <c r="G14" s="13"/>
    </row>
    <row r="15" spans="1:7" ht="15.75" thickBot="1" x14ac:dyDescent="0.3">
      <c r="A15" s="42" t="s">
        <v>37</v>
      </c>
      <c r="B15" s="43">
        <f>(19.5+4.5)*1.4+(16.5*2.8)</f>
        <v>79.799999999999983</v>
      </c>
      <c r="C15" s="44" t="s">
        <v>6</v>
      </c>
      <c r="D15" s="13"/>
      <c r="E15" s="13"/>
      <c r="F15" s="13"/>
      <c r="G15" s="13"/>
    </row>
    <row r="16" spans="1:7" ht="16.5" thickTop="1" thickBot="1" x14ac:dyDescent="0.3">
      <c r="A16" s="36" t="s">
        <v>32</v>
      </c>
      <c r="B16" s="37">
        <f>SUM(B14:B15)</f>
        <v>559.25</v>
      </c>
      <c r="C16" s="38" t="s">
        <v>6</v>
      </c>
      <c r="D16" s="13"/>
      <c r="E16" s="46">
        <v>560</v>
      </c>
      <c r="F16" s="47" t="s">
        <v>6</v>
      </c>
      <c r="G16" s="13" t="s">
        <v>41</v>
      </c>
    </row>
    <row r="17" spans="1:7" x14ac:dyDescent="0.25">
      <c r="A17" s="25" t="s">
        <v>29</v>
      </c>
      <c r="B17" s="23"/>
      <c r="C17" s="24"/>
      <c r="D17" s="13"/>
      <c r="E17" s="13"/>
      <c r="F17" s="13"/>
      <c r="G17" s="13"/>
    </row>
    <row r="18" spans="1:7" x14ac:dyDescent="0.25">
      <c r="A18" s="13"/>
      <c r="B18" s="13"/>
      <c r="C18" s="13"/>
      <c r="D18" s="13"/>
      <c r="E18" s="13"/>
      <c r="F18" s="13"/>
      <c r="G18" s="13"/>
    </row>
  </sheetData>
  <mergeCells count="3">
    <mergeCell ref="A12:C12"/>
    <mergeCell ref="A1:G1"/>
    <mergeCell ref="A3:C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Εμβαδά</vt:lpstr>
      <vt:lpstr>Καθημερινή Καθαριότητα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2018-02-08T12:10:17Z</dcterms:modified>
</cp:coreProperties>
</file>